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\PAI-1\投稿 -Peer J\Raw Data for Fig2-5 and Table1\Figure 4\SA-β-gal stainingof MCFs at P3 AND P11\"/>
    </mc:Choice>
  </mc:AlternateContent>
  <xr:revisionPtr revIDLastSave="0" documentId="13_ncr:1_{261CF388-72B2-42F5-9144-FFD06297ED31}" xr6:coauthVersionLast="47" xr6:coauthVersionMax="47" xr10:uidLastSave="{00000000-0000-0000-0000-000000000000}"/>
  <bookViews>
    <workbookView xWindow="5550" yWindow="4245" windowWidth="32505" windowHeight="11505" xr2:uid="{7764CC46-84B1-42F5-B984-9EA516B21BD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  <c r="M15" i="1"/>
  <c r="E15" i="1"/>
  <c r="I7" i="1"/>
  <c r="M7" i="1"/>
  <c r="E7" i="1"/>
  <c r="K13" i="1" l="1"/>
  <c r="L13" i="1"/>
  <c r="M13" i="1"/>
  <c r="K5" i="1"/>
  <c r="L5" i="1"/>
  <c r="M5" i="1"/>
  <c r="H13" i="1"/>
  <c r="I13" i="1"/>
  <c r="G13" i="1"/>
  <c r="H5" i="1"/>
  <c r="I5" i="1"/>
  <c r="G5" i="1"/>
  <c r="E13" i="1"/>
  <c r="D13" i="1"/>
  <c r="C13" i="1"/>
  <c r="D5" i="1"/>
  <c r="E5" i="1"/>
  <c r="C5" i="1"/>
  <c r="E14" i="1" l="1"/>
  <c r="M6" i="1"/>
  <c r="I6" i="1"/>
  <c r="M14" i="1"/>
  <c r="I14" i="1"/>
  <c r="E6" i="1"/>
</calcChain>
</file>

<file path=xl/sharedStrings.xml><?xml version="1.0" encoding="utf-8"?>
<sst xmlns="http://schemas.openxmlformats.org/spreadsheetml/2006/main" count="36" uniqueCount="13">
  <si>
    <t>Rate</t>
    <phoneticPr fontId="1" type="noConversion"/>
  </si>
  <si>
    <t>%</t>
    <phoneticPr fontId="1" type="noConversion"/>
  </si>
  <si>
    <t xml:space="preserve"> P3</t>
    <phoneticPr fontId="1" type="noConversion"/>
  </si>
  <si>
    <t>P11</t>
    <phoneticPr fontId="1" type="noConversion"/>
  </si>
  <si>
    <t>N1</t>
    <phoneticPr fontId="1" type="noConversion"/>
  </si>
  <si>
    <t>N2</t>
    <phoneticPr fontId="1" type="noConversion"/>
  </si>
  <si>
    <t>N3</t>
    <phoneticPr fontId="1" type="noConversion"/>
  </si>
  <si>
    <t>Mean</t>
    <phoneticPr fontId="1" type="noConversion"/>
  </si>
  <si>
    <t>blue</t>
    <phoneticPr fontId="1" type="noConversion"/>
  </si>
  <si>
    <t>total</t>
    <phoneticPr fontId="1" type="noConversion"/>
  </si>
  <si>
    <t>capture1</t>
    <phoneticPr fontId="1" type="noConversion"/>
  </si>
  <si>
    <t>capture2</t>
  </si>
  <si>
    <t>capture3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</si>
</sst>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5B20A-141D-4823-85C2-89D6BC010636}">
  <dimension ref="A1:M15"/>
  <sheetViews>
    <sheetView tabSelected="1" workbookViewId="0">
      <selection activeCell="E19" sqref="E19"/>
    </sheetView>
  </sheetViews>
  <sheetFormatPr defaultRowHeight="14.25" x14ac:dyDescent="0.2"/>
  <cols>
    <col min="1" max="16384" width="9" style="2"/>
  </cols>
  <sheetData>
    <row r="1" spans="1:13" x14ac:dyDescent="0.2">
      <c r="C1" s="3" t="s">
        <v>4</v>
      </c>
      <c r="D1" s="3"/>
      <c r="E1" s="3"/>
      <c r="G1" s="3" t="s">
        <v>5</v>
      </c>
      <c r="H1" s="3"/>
      <c r="I1" s="3"/>
      <c r="K1" s="3" t="s">
        <v>6</v>
      </c>
      <c r="L1" s="3"/>
      <c r="M1" s="3"/>
    </row>
    <row r="2" spans="1:13" x14ac:dyDescent="0.2">
      <c r="A2" s="3" t="s">
        <v>2</v>
      </c>
      <c r="C2" s="2" t="s">
        <v>10</v>
      </c>
      <c r="D2" s="2" t="s">
        <v>11</v>
      </c>
      <c r="E2" s="2" t="s">
        <v>12</v>
      </c>
      <c r="G2" s="2" t="s">
        <v>10</v>
      </c>
      <c r="H2" s="2" t="s">
        <v>11</v>
      </c>
      <c r="I2" s="2" t="s">
        <v>12</v>
      </c>
      <c r="K2" s="2" t="s">
        <v>10</v>
      </c>
      <c r="L2" s="2" t="s">
        <v>11</v>
      </c>
      <c r="M2" s="2" t="s">
        <v>12</v>
      </c>
    </row>
    <row r="3" spans="1:13" x14ac:dyDescent="0.2">
      <c r="A3" s="3"/>
      <c r="B3" s="2" t="s">
        <v>8</v>
      </c>
      <c r="C3" s="2">
        <v>0</v>
      </c>
      <c r="D3" s="2">
        <v>1</v>
      </c>
      <c r="E3" s="2">
        <v>2</v>
      </c>
      <c r="G3" s="2">
        <v>2</v>
      </c>
      <c r="H3" s="2">
        <v>2</v>
      </c>
      <c r="I3" s="2">
        <v>3</v>
      </c>
      <c r="K3" s="2">
        <v>2</v>
      </c>
      <c r="L3" s="2">
        <v>3</v>
      </c>
      <c r="M3" s="2">
        <v>2</v>
      </c>
    </row>
    <row r="4" spans="1:13" x14ac:dyDescent="0.2">
      <c r="A4" s="3"/>
      <c r="B4" s="2" t="s">
        <v>9</v>
      </c>
      <c r="C4" s="2">
        <v>81</v>
      </c>
      <c r="D4" s="2">
        <v>57</v>
      </c>
      <c r="E4" s="2">
        <v>74</v>
      </c>
      <c r="G4" s="2">
        <v>90</v>
      </c>
      <c r="H4" s="2">
        <v>80</v>
      </c>
      <c r="I4" s="2">
        <v>63</v>
      </c>
      <c r="K4" s="2">
        <v>64</v>
      </c>
      <c r="L4" s="2">
        <v>100</v>
      </c>
      <c r="M4" s="2">
        <v>87</v>
      </c>
    </row>
    <row r="5" spans="1:13" x14ac:dyDescent="0.2">
      <c r="A5" s="3"/>
      <c r="B5" s="2" t="s">
        <v>0</v>
      </c>
      <c r="C5" s="2">
        <f>C3/C4</f>
        <v>0</v>
      </c>
      <c r="D5" s="2">
        <f t="shared" ref="D5:E5" si="0">D3/D4</f>
        <v>1.7543859649122806E-2</v>
      </c>
      <c r="E5" s="2">
        <f t="shared" si="0"/>
        <v>2.7027027027027029E-2</v>
      </c>
      <c r="G5" s="2">
        <f>G3/G4</f>
        <v>2.2222222222222223E-2</v>
      </c>
      <c r="H5" s="2">
        <f t="shared" ref="H5:I5" si="1">H3/H4</f>
        <v>2.5000000000000001E-2</v>
      </c>
      <c r="I5" s="2">
        <f t="shared" si="1"/>
        <v>4.7619047619047616E-2</v>
      </c>
      <c r="K5" s="2">
        <f t="shared" ref="K5" si="2">K3/K4</f>
        <v>3.125E-2</v>
      </c>
      <c r="L5" s="2">
        <f t="shared" ref="L5" si="3">L3/L4</f>
        <v>0.03</v>
      </c>
      <c r="M5" s="2">
        <f t="shared" ref="M5" si="4">M3/M4</f>
        <v>2.2988505747126436E-2</v>
      </c>
    </row>
    <row r="6" spans="1:13" x14ac:dyDescent="0.2">
      <c r="A6" s="3"/>
      <c r="B6" s="2" t="s">
        <v>7</v>
      </c>
      <c r="E6" s="4">
        <f>(C5+D5+E5)/3</f>
        <v>1.4856962225383278E-2</v>
      </c>
      <c r="F6" s="4"/>
      <c r="G6" s="4"/>
      <c r="H6" s="4"/>
      <c r="I6" s="4">
        <f>(G5+H5+I5)/3</f>
        <v>3.1613756613756615E-2</v>
      </c>
      <c r="J6" s="4"/>
      <c r="K6" s="4"/>
      <c r="L6" s="4"/>
      <c r="M6" s="4">
        <f t="shared" ref="M6" si="5">(K5+L5+M5)/3</f>
        <v>2.8079501915708811E-2</v>
      </c>
    </row>
    <row r="7" spans="1:13" x14ac:dyDescent="0.2">
      <c r="A7" s="3"/>
      <c r="B7" s="2" t="s">
        <v>1</v>
      </c>
      <c r="E7" s="1">
        <f>100*E6</f>
        <v>1.4856962225383277</v>
      </c>
      <c r="F7" s="1"/>
      <c r="G7" s="1"/>
      <c r="H7" s="1"/>
      <c r="I7" s="1">
        <f t="shared" ref="F7:M7" si="6">100*I6</f>
        <v>3.1613756613756614</v>
      </c>
      <c r="J7" s="1"/>
      <c r="K7" s="1"/>
      <c r="L7" s="1"/>
      <c r="M7" s="1">
        <f t="shared" si="6"/>
        <v>2.8079501915708809</v>
      </c>
    </row>
    <row r="9" spans="1:13" x14ac:dyDescent="0.2">
      <c r="C9" s="3" t="s">
        <v>4</v>
      </c>
      <c r="D9" s="3"/>
      <c r="E9" s="3"/>
      <c r="G9" s="3" t="s">
        <v>5</v>
      </c>
      <c r="H9" s="3"/>
      <c r="I9" s="3"/>
      <c r="K9" s="3" t="s">
        <v>6</v>
      </c>
      <c r="L9" s="3"/>
      <c r="M9" s="3"/>
    </row>
    <row r="10" spans="1:13" x14ac:dyDescent="0.2">
      <c r="C10" s="2" t="s">
        <v>10</v>
      </c>
      <c r="D10" s="2" t="s">
        <v>11</v>
      </c>
      <c r="E10" s="2" t="s">
        <v>12</v>
      </c>
      <c r="G10" s="2" t="s">
        <v>10</v>
      </c>
      <c r="H10" s="2" t="s">
        <v>11</v>
      </c>
      <c r="I10" s="2" t="s">
        <v>12</v>
      </c>
      <c r="K10" s="2" t="s">
        <v>10</v>
      </c>
      <c r="L10" s="2" t="s">
        <v>11</v>
      </c>
      <c r="M10" s="2" t="s">
        <v>12</v>
      </c>
    </row>
    <row r="11" spans="1:13" x14ac:dyDescent="0.2">
      <c r="A11" s="3" t="s">
        <v>3</v>
      </c>
      <c r="B11" s="2" t="s">
        <v>8</v>
      </c>
      <c r="C11" s="2">
        <v>12</v>
      </c>
      <c r="D11" s="2">
        <v>8</v>
      </c>
      <c r="E11" s="2">
        <v>12</v>
      </c>
      <c r="G11" s="2">
        <v>11</v>
      </c>
      <c r="H11" s="2">
        <v>14</v>
      </c>
      <c r="I11" s="2">
        <v>11</v>
      </c>
      <c r="K11" s="2">
        <v>10</v>
      </c>
      <c r="L11" s="2">
        <v>8</v>
      </c>
      <c r="M11" s="2">
        <v>8</v>
      </c>
    </row>
    <row r="12" spans="1:13" x14ac:dyDescent="0.2">
      <c r="A12" s="3"/>
      <c r="B12" s="2" t="s">
        <v>9</v>
      </c>
      <c r="C12" s="2">
        <v>25</v>
      </c>
      <c r="D12" s="2">
        <v>29</v>
      </c>
      <c r="E12" s="2">
        <v>25</v>
      </c>
      <c r="G12" s="2">
        <v>25</v>
      </c>
      <c r="H12" s="2">
        <v>28</v>
      </c>
      <c r="I12" s="2">
        <v>23</v>
      </c>
      <c r="K12" s="2">
        <v>20</v>
      </c>
      <c r="L12" s="2">
        <v>18</v>
      </c>
      <c r="M12" s="2">
        <v>18</v>
      </c>
    </row>
    <row r="13" spans="1:13" x14ac:dyDescent="0.2">
      <c r="A13" s="3"/>
      <c r="B13" s="2" t="s">
        <v>0</v>
      </c>
      <c r="C13" s="2">
        <f>C11/C12</f>
        <v>0.48</v>
      </c>
      <c r="D13" s="2">
        <f>D11/D12</f>
        <v>0.27586206896551724</v>
      </c>
      <c r="E13" s="2">
        <f>E11/E12</f>
        <v>0.48</v>
      </c>
      <c r="G13" s="2">
        <f t="shared" ref="G13" si="7">G11/G12</f>
        <v>0.44</v>
      </c>
      <c r="H13" s="2">
        <f t="shared" ref="H13" si="8">H11/H12</f>
        <v>0.5</v>
      </c>
      <c r="I13" s="2">
        <f t="shared" ref="I13" si="9">I11/I12</f>
        <v>0.47826086956521741</v>
      </c>
      <c r="K13" s="2">
        <f t="shared" ref="K13" si="10">K11/K12</f>
        <v>0.5</v>
      </c>
      <c r="L13" s="2">
        <f t="shared" ref="L13" si="11">L11/L12</f>
        <v>0.44444444444444442</v>
      </c>
      <c r="M13" s="2">
        <f t="shared" ref="M13" si="12">M11/M12</f>
        <v>0.44444444444444442</v>
      </c>
    </row>
    <row r="14" spans="1:13" x14ac:dyDescent="0.2">
      <c r="A14" s="3"/>
      <c r="B14" s="2" t="s">
        <v>7</v>
      </c>
      <c r="E14" s="4">
        <f>(C13+D13+E13)/3</f>
        <v>0.41195402298850575</v>
      </c>
      <c r="F14" s="4"/>
      <c r="G14" s="4"/>
      <c r="H14" s="4"/>
      <c r="I14" s="4">
        <f t="shared" ref="I14" si="13">(G13+H13+I13)/3</f>
        <v>0.47275362318840575</v>
      </c>
      <c r="J14" s="4"/>
      <c r="K14" s="4"/>
      <c r="L14" s="4"/>
      <c r="M14" s="4">
        <f t="shared" ref="M14" si="14">(K13+L13+M13)/3</f>
        <v>0.46296296296296297</v>
      </c>
    </row>
    <row r="15" spans="1:13" x14ac:dyDescent="0.2">
      <c r="A15" s="3"/>
      <c r="B15" s="2" t="s">
        <v>1</v>
      </c>
      <c r="E15" s="1">
        <f>100*E14</f>
        <v>41.195402298850574</v>
      </c>
      <c r="F15" s="1"/>
      <c r="G15" s="1"/>
      <c r="H15" s="1"/>
      <c r="I15" s="1">
        <f t="shared" ref="F15:M15" si="15">100*I14</f>
        <v>47.275362318840578</v>
      </c>
      <c r="J15" s="1"/>
      <c r="K15" s="1"/>
      <c r="L15" s="1"/>
      <c r="M15" s="1">
        <f t="shared" si="15"/>
        <v>46.296296296296298</v>
      </c>
    </row>
  </sheetData>
  <mergeCells count="8">
    <mergeCell ref="K1:M1"/>
    <mergeCell ref="K9:M9"/>
    <mergeCell ref="A2:A7"/>
    <mergeCell ref="A11:A15"/>
    <mergeCell ref="C1:E1"/>
    <mergeCell ref="C9:E9"/>
    <mergeCell ref="G1:I1"/>
    <mergeCell ref="G9:I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小团团</cp:lastModifiedBy>
  <dcterms:created xsi:type="dcterms:W3CDTF">2020-07-11T01:52:59Z</dcterms:created>
  <dcterms:modified xsi:type="dcterms:W3CDTF">2023-08-25T05:52:14Z</dcterms:modified>
</cp:coreProperties>
</file>